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AN4\001_参会记录\#108bis\#01 Tdoc preparation\"/>
    </mc:Choice>
  </mc:AlternateContent>
  <bookViews>
    <workbookView xWindow="0" yWindow="0" windowWidth="0" windowHeight="18525" activeTab="1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52511"/>
</workbook>
</file>

<file path=xl/calcChain.xml><?xml version="1.0" encoding="utf-8"?>
<calcChain xmlns="http://schemas.openxmlformats.org/spreadsheetml/2006/main">
  <c r="E84" i="36" l="1"/>
  <c r="E83" i="36"/>
  <c r="E78" i="36"/>
  <c r="E73" i="36"/>
  <c r="E72" i="36"/>
  <c r="E71" i="36"/>
  <c r="E66" i="36"/>
  <c r="E98" i="36" s="1"/>
  <c r="E62" i="36"/>
  <c r="E94" i="36" s="1"/>
  <c r="E60" i="36"/>
  <c r="E92" i="36" s="1"/>
  <c r="E59" i="36"/>
  <c r="E91" i="36" s="1"/>
  <c r="E54" i="36"/>
  <c r="E86" i="36" s="1"/>
  <c r="E52" i="36"/>
  <c r="E51" i="36"/>
  <c r="E50" i="36"/>
  <c r="E82" i="36" s="1"/>
  <c r="E49" i="36"/>
  <c r="E81" i="36" s="1"/>
  <c r="E48" i="36"/>
  <c r="E80" i="36" s="1"/>
  <c r="E47" i="36"/>
  <c r="E79" i="36" s="1"/>
  <c r="E46" i="36"/>
  <c r="E45" i="36"/>
  <c r="E77" i="36" s="1"/>
  <c r="E44" i="36"/>
  <c r="E76" i="36" s="1"/>
  <c r="E43" i="36"/>
  <c r="E75" i="36" s="1"/>
  <c r="E42" i="36"/>
  <c r="E74" i="36" s="1"/>
  <c r="E41" i="36"/>
  <c r="E40" i="36"/>
  <c r="E39" i="36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E68" i="36" s="1"/>
  <c r="E100" i="36" s="1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E64" i="36" s="1"/>
  <c r="E96" i="36" s="1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BB5" i="36"/>
  <c r="BA5" i="36"/>
  <c r="AZ5" i="36"/>
  <c r="AY5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E84" i="35"/>
  <c r="E83" i="35"/>
  <c r="E78" i="35"/>
  <c r="E73" i="35"/>
  <c r="E72" i="35"/>
  <c r="E71" i="35"/>
  <c r="E66" i="35"/>
  <c r="E98" i="35" s="1"/>
  <c r="E62" i="35"/>
  <c r="E94" i="35" s="1"/>
  <c r="E60" i="35"/>
  <c r="E92" i="35" s="1"/>
  <c r="E59" i="35"/>
  <c r="E91" i="35" s="1"/>
  <c r="E54" i="35"/>
  <c r="E86" i="35" s="1"/>
  <c r="E52" i="35"/>
  <c r="E51" i="35"/>
  <c r="E50" i="35"/>
  <c r="E82" i="35" s="1"/>
  <c r="E49" i="35"/>
  <c r="E81" i="35" s="1"/>
  <c r="E48" i="35"/>
  <c r="E80" i="35" s="1"/>
  <c r="E47" i="35"/>
  <c r="E79" i="35" s="1"/>
  <c r="E46" i="35"/>
  <c r="E45" i="35"/>
  <c r="E77" i="35" s="1"/>
  <c r="E44" i="35"/>
  <c r="E76" i="35" s="1"/>
  <c r="E43" i="35"/>
  <c r="E75" i="35" s="1"/>
  <c r="E42" i="35"/>
  <c r="E74" i="35" s="1"/>
  <c r="E41" i="35"/>
  <c r="E40" i="35"/>
  <c r="E39" i="35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E68" i="35" s="1"/>
  <c r="E100" i="35" s="1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E64" i="35" s="1"/>
  <c r="E96" i="35" s="1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E56" i="35" s="1"/>
  <c r="E88" i="35" s="1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84" i="34"/>
  <c r="E83" i="34"/>
  <c r="E81" i="34"/>
  <c r="E78" i="34"/>
  <c r="E73" i="34"/>
  <c r="E72" i="34"/>
  <c r="E71" i="34"/>
  <c r="E69" i="34"/>
  <c r="E66" i="34"/>
  <c r="E98" i="34" s="1"/>
  <c r="E62" i="34"/>
  <c r="E94" i="34" s="1"/>
  <c r="E60" i="34"/>
  <c r="E92" i="34" s="1"/>
  <c r="E59" i="34"/>
  <c r="E91" i="34" s="1"/>
  <c r="E57" i="34"/>
  <c r="E89" i="34" s="1"/>
  <c r="E54" i="34"/>
  <c r="E86" i="34" s="1"/>
  <c r="E52" i="34"/>
  <c r="E51" i="34"/>
  <c r="E50" i="34"/>
  <c r="E82" i="34" s="1"/>
  <c r="E49" i="34"/>
  <c r="E48" i="34"/>
  <c r="E80" i="34" s="1"/>
  <c r="E47" i="34"/>
  <c r="E79" i="34" s="1"/>
  <c r="E46" i="34"/>
  <c r="E45" i="34"/>
  <c r="E77" i="34" s="1"/>
  <c r="E44" i="34"/>
  <c r="E76" i="34" s="1"/>
  <c r="E43" i="34"/>
  <c r="E75" i="34" s="1"/>
  <c r="E42" i="34"/>
  <c r="E74" i="34" s="1"/>
  <c r="E41" i="34"/>
  <c r="E40" i="34"/>
  <c r="E39" i="34"/>
  <c r="E38" i="34"/>
  <c r="E70" i="34" s="1"/>
  <c r="E37" i="34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E68" i="34" s="1"/>
  <c r="E100" i="34" s="1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E65" i="34" s="1"/>
  <c r="E97" i="34" s="1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E64" i="34" s="1"/>
  <c r="E96" i="34" s="1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E63" i="34" s="1"/>
  <c r="E95" i="34" s="1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E56" i="34" s="1"/>
  <c r="E88" i="34" s="1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84" i="33"/>
  <c r="E83" i="33"/>
  <c r="E81" i="33"/>
  <c r="E78" i="33"/>
  <c r="E73" i="33"/>
  <c r="E72" i="33"/>
  <c r="E71" i="33"/>
  <c r="E69" i="33"/>
  <c r="E66" i="33"/>
  <c r="E98" i="33" s="1"/>
  <c r="E60" i="33"/>
  <c r="E92" i="33" s="1"/>
  <c r="E59" i="33"/>
  <c r="E91" i="33" s="1"/>
  <c r="E57" i="33"/>
  <c r="E89" i="33" s="1"/>
  <c r="E54" i="33"/>
  <c r="E86" i="33" s="1"/>
  <c r="E52" i="33"/>
  <c r="E51" i="33"/>
  <c r="E50" i="33"/>
  <c r="E82" i="33" s="1"/>
  <c r="E49" i="33"/>
  <c r="E48" i="33"/>
  <c r="E80" i="33" s="1"/>
  <c r="E47" i="33"/>
  <c r="E79" i="33" s="1"/>
  <c r="E46" i="33"/>
  <c r="E45" i="33"/>
  <c r="E77" i="33" s="1"/>
  <c r="E44" i="33"/>
  <c r="E76" i="33" s="1"/>
  <c r="E43" i="33"/>
  <c r="E75" i="33" s="1"/>
  <c r="E42" i="33"/>
  <c r="E74" i="33" s="1"/>
  <c r="E41" i="33"/>
  <c r="E40" i="33"/>
  <c r="E39" i="33"/>
  <c r="E38" i="33"/>
  <c r="E70" i="33" s="1"/>
  <c r="E37" i="33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E64" i="33" s="1"/>
  <c r="E96" i="33" s="1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E63" i="33" s="1"/>
  <c r="E95" i="33" s="1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E62" i="33" s="1"/>
  <c r="E94" i="33" s="1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E58" i="33" s="1"/>
  <c r="E90" i="33" s="1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E25" i="33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24" i="33"/>
  <c r="E56" i="33" s="1"/>
  <c r="E88" i="33" s="1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23" i="33"/>
  <c r="E55" i="33" s="1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84" i="32"/>
  <c r="E83" i="32"/>
  <c r="E81" i="32"/>
  <c r="E78" i="32"/>
  <c r="E73" i="32"/>
  <c r="E72" i="32"/>
  <c r="E71" i="32"/>
  <c r="E69" i="32"/>
  <c r="E66" i="32"/>
  <c r="E98" i="32" s="1"/>
  <c r="E60" i="32"/>
  <c r="E92" i="32" s="1"/>
  <c r="E59" i="32"/>
  <c r="E91" i="32" s="1"/>
  <c r="E57" i="32"/>
  <c r="E89" i="32" s="1"/>
  <c r="E54" i="32"/>
  <c r="E86" i="32" s="1"/>
  <c r="E52" i="32"/>
  <c r="E51" i="32"/>
  <c r="E50" i="32"/>
  <c r="E82" i="32" s="1"/>
  <c r="E49" i="32"/>
  <c r="E48" i="32"/>
  <c r="E80" i="32" s="1"/>
  <c r="E47" i="32"/>
  <c r="E79" i="32" s="1"/>
  <c r="E46" i="32"/>
  <c r="E45" i="32"/>
  <c r="E77" i="32" s="1"/>
  <c r="E44" i="32"/>
  <c r="E76" i="32" s="1"/>
  <c r="E43" i="32"/>
  <c r="E75" i="32" s="1"/>
  <c r="E42" i="32"/>
  <c r="E74" i="32" s="1"/>
  <c r="E41" i="32"/>
  <c r="E40" i="32"/>
  <c r="E39" i="32"/>
  <c r="E38" i="32"/>
  <c r="E70" i="32" s="1"/>
  <c r="E37" i="32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E61" i="32" s="1"/>
  <c r="E93" i="32" s="1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E84" i="31"/>
  <c r="E83" i="31"/>
  <c r="E81" i="31"/>
  <c r="E78" i="31"/>
  <c r="E73" i="31"/>
  <c r="E72" i="31"/>
  <c r="E71" i="31"/>
  <c r="E69" i="31"/>
  <c r="E66" i="31"/>
  <c r="E98" i="31" s="1"/>
  <c r="E60" i="31"/>
  <c r="E92" i="31" s="1"/>
  <c r="E59" i="31"/>
  <c r="E91" i="31" s="1"/>
  <c r="E57" i="31"/>
  <c r="E89" i="31" s="1"/>
  <c r="E54" i="31"/>
  <c r="E86" i="31" s="1"/>
  <c r="E52" i="31"/>
  <c r="E51" i="31"/>
  <c r="E50" i="31"/>
  <c r="E82" i="31" s="1"/>
  <c r="E49" i="31"/>
  <c r="E48" i="31"/>
  <c r="E80" i="31" s="1"/>
  <c r="E47" i="31"/>
  <c r="E79" i="31" s="1"/>
  <c r="E46" i="31"/>
  <c r="E45" i="31"/>
  <c r="E77" i="31" s="1"/>
  <c r="E44" i="31"/>
  <c r="E76" i="31" s="1"/>
  <c r="E43" i="31"/>
  <c r="E75" i="31" s="1"/>
  <c r="E42" i="31"/>
  <c r="E74" i="31" s="1"/>
  <c r="E41" i="31"/>
  <c r="E40" i="31"/>
  <c r="E39" i="31"/>
  <c r="E38" i="31"/>
  <c r="E70" i="31" s="1"/>
  <c r="E37" i="3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E64" i="31" s="1"/>
  <c r="E96" i="31" s="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E63" i="31" s="1"/>
  <c r="E95" i="31" s="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E62" i="31" s="1"/>
  <c r="E94" i="31" s="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E61" i="31" s="1"/>
  <c r="E93" i="31" s="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E56" i="31" s="1"/>
  <c r="E88" i="31" s="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E21" i="31"/>
  <c r="E53" i="31" s="1"/>
  <c r="E85" i="31" s="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E84" i="30"/>
  <c r="E83" i="30"/>
  <c r="E82" i="30"/>
  <c r="E81" i="30"/>
  <c r="E78" i="30"/>
  <c r="E73" i="30"/>
  <c r="E72" i="30"/>
  <c r="E71" i="30"/>
  <c r="E70" i="30"/>
  <c r="E69" i="30"/>
  <c r="E66" i="30"/>
  <c r="E98" i="30" s="1"/>
  <c r="E60" i="30"/>
  <c r="E92" i="30" s="1"/>
  <c r="E59" i="30"/>
  <c r="E91" i="30" s="1"/>
  <c r="E57" i="30"/>
  <c r="E89" i="30" s="1"/>
  <c r="E54" i="30"/>
  <c r="E86" i="30" s="1"/>
  <c r="E52" i="30"/>
  <c r="E51" i="30"/>
  <c r="E50" i="30"/>
  <c r="E49" i="30"/>
  <c r="E48" i="30"/>
  <c r="E80" i="30" s="1"/>
  <c r="E47" i="30"/>
  <c r="E79" i="30" s="1"/>
  <c r="E46" i="30"/>
  <c r="E45" i="30"/>
  <c r="E77" i="30" s="1"/>
  <c r="E44" i="30"/>
  <c r="E76" i="30" s="1"/>
  <c r="E43" i="30"/>
  <c r="E75" i="30" s="1"/>
  <c r="E42" i="30"/>
  <c r="E74" i="30" s="1"/>
  <c r="E41" i="30"/>
  <c r="E40" i="30"/>
  <c r="E39" i="30"/>
  <c r="E38" i="30"/>
  <c r="E37" i="30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E67" i="30" s="1"/>
  <c r="E99" i="30" s="1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E65" i="30" s="1"/>
  <c r="E97" i="30" s="1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E64" i="30" s="1"/>
  <c r="E96" i="30" s="1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E56" i="30" s="1"/>
  <c r="E88" i="30" s="1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BB21" i="30"/>
  <c r="BA21" i="30"/>
  <c r="AZ21" i="30"/>
  <c r="AY21" i="30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E21" i="30"/>
  <c r="E53" i="30" s="1"/>
  <c r="E85" i="30" s="1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BB5" i="30"/>
  <c r="BA5" i="30"/>
  <c r="AZ5" i="30"/>
  <c r="AY5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E84" i="29"/>
  <c r="E83" i="29"/>
  <c r="E82" i="29"/>
  <c r="E81" i="29"/>
  <c r="E78" i="29"/>
  <c r="E73" i="29"/>
  <c r="E72" i="29"/>
  <c r="E71" i="29"/>
  <c r="E70" i="29"/>
  <c r="E69" i="29"/>
  <c r="E66" i="29"/>
  <c r="E98" i="29" s="1"/>
  <c r="E60" i="29"/>
  <c r="E92" i="29" s="1"/>
  <c r="E59" i="29"/>
  <c r="E91" i="29" s="1"/>
  <c r="E57" i="29"/>
  <c r="E89" i="29" s="1"/>
  <c r="E54" i="29"/>
  <c r="E86" i="29" s="1"/>
  <c r="E52" i="29"/>
  <c r="E51" i="29"/>
  <c r="E50" i="29"/>
  <c r="E49" i="29"/>
  <c r="E48" i="29"/>
  <c r="E80" i="29" s="1"/>
  <c r="E47" i="29"/>
  <c r="E79" i="29" s="1"/>
  <c r="E46" i="29"/>
  <c r="E45" i="29"/>
  <c r="E77" i="29" s="1"/>
  <c r="E44" i="29"/>
  <c r="E76" i="29" s="1"/>
  <c r="E43" i="29"/>
  <c r="E75" i="29" s="1"/>
  <c r="E42" i="29"/>
  <c r="E74" i="29" s="1"/>
  <c r="E41" i="29"/>
  <c r="E40" i="29"/>
  <c r="E39" i="29"/>
  <c r="E38" i="29"/>
  <c r="E37" i="29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E68" i="29" s="1"/>
  <c r="E100" i="29" s="1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E33" i="29"/>
  <c r="E65" i="29" s="1"/>
  <c r="E97" i="29" s="1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E32" i="29"/>
  <c r="E64" i="29" s="1"/>
  <c r="E96" i="29" s="1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E31" i="29"/>
  <c r="E63" i="29" s="1"/>
  <c r="E95" i="29" s="1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E30" i="29"/>
  <c r="E62" i="29" s="1"/>
  <c r="E94" i="29" s="1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E61" i="29" s="1"/>
  <c r="E93" i="29" s="1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E84" i="2"/>
  <c r="E83" i="2"/>
  <c r="E82" i="2"/>
  <c r="E81" i="2"/>
  <c r="E78" i="2"/>
  <c r="E66" i="2"/>
  <c r="E98" i="2" s="1"/>
  <c r="E52" i="2"/>
  <c r="E51" i="2"/>
  <c r="E50" i="2"/>
  <c r="E49" i="2"/>
  <c r="E48" i="2"/>
  <c r="E80" i="2" s="1"/>
  <c r="E47" i="2"/>
  <c r="E79" i="2" s="1"/>
  <c r="E46" i="2"/>
  <c r="E45" i="2"/>
  <c r="E77" i="2" s="1"/>
  <c r="E44" i="2"/>
  <c r="E76" i="2" s="1"/>
  <c r="E43" i="2"/>
  <c r="E75" i="2" s="1"/>
  <c r="E42" i="2"/>
  <c r="E74" i="2" s="1"/>
  <c r="E41" i="2"/>
  <c r="E73" i="2" s="1"/>
  <c r="E40" i="2"/>
  <c r="E72" i="2" s="1"/>
  <c r="E39" i="2"/>
  <c r="E71" i="2" s="1"/>
  <c r="E38" i="2"/>
  <c r="E70" i="2" s="1"/>
  <c r="E37" i="2"/>
  <c r="E69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E67" i="2" s="1"/>
  <c r="E99" i="2" s="1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E65" i="2" s="1"/>
  <c r="E97" i="2" s="1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E64" i="2" s="1"/>
  <c r="E96" i="2" s="1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E63" i="2" s="1"/>
  <c r="E95" i="2" s="1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E62" i="2" s="1"/>
  <c r="E94" i="2" s="1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E59" i="2" s="1"/>
  <c r="E91" i="2" s="1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E57" i="2" s="1"/>
  <c r="E89" i="2" s="1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E54" i="2" s="1"/>
  <c r="E86" i="2" s="1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E21" i="2"/>
  <c r="E85" i="2" s="1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</calcChain>
</file>

<file path=xl/sharedStrings.xml><?xml version="1.0" encoding="utf-8"?>
<sst xmlns="http://schemas.openxmlformats.org/spreadsheetml/2006/main" count="963" uniqueCount="77">
  <si>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</si>
  <si>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</si>
  <si>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</si>
  <si>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</si>
  <si>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</si>
  <si>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</si>
  <si>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</si>
  <si>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</si>
  <si>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</si>
  <si>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</si>
  <si>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</si>
  <si>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</si>
  <si>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</si>
  <si>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</si>
  <si>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</si>
  <si>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</si>
  <si>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</si>
  <si>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</si>
  <si>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</si>
  <si>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</si>
  <si>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</si>
  <si>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</si>
  <si>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</si>
  <si>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</si>
  <si>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</si>
  <si>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</si>
  <si>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</si>
  <si>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</si>
  <si>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</si>
  <si>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</si>
  <si>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</si>
  <si>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</si>
  <si>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</si>
  <si>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</si>
  <si>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</si>
  <si>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</si>
  <si>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</si>
  <si>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</si>
  <si>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</si>
  <si>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</si>
  <si>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</si>
  <si>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</si>
  <si>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</si>
  <si>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</si>
  <si>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</si>
  <si>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</si>
  <si>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</si>
  <si>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</si>
  <si>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</si>
  <si>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</si>
  <si>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</si>
  <si>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</si>
  <si>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</si>
  <si>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</si>
  <si>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</si>
  <si>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</si>
  <si>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</si>
  <si>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</si>
  <si>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</si>
  <si>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</si>
  <si>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</si>
  <si>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</si>
  <si>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</si>
  <si>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</si>
  <si>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</si>
  <si>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</si>
  <si>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</si>
  <si>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</si>
  <si>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</si>
  <si>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-</t>
  </si>
  <si>
    <t>SBFD (UL)</t>
  </si>
  <si>
    <t>Optional:
Legacy DL
 -&gt; 
Legacy UL</t>
  </si>
  <si>
    <t>SBFD (DL)</t>
  </si>
  <si>
    <t>Optional:
Legacy UL
 -&gt; 
Legacy DL</t>
  </si>
  <si>
    <t>no</t>
  </si>
  <si>
    <t>Huawei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</si>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</sst>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_ "/>
  </numFmts>
  <fonts count="16">
    <font>
      <sz val="11"/>
      <color theme="1"/>
      <name val="Calibri"/>
      <charset val="134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66" fontId="7" fillId="3" borderId="20" xfId="0" applyNumberFormat="1" applyFont="1" applyFill="1" applyBorder="1" applyAlignment="1">
      <alignment horizontal="center" vertical="center"/>
    </xf>
    <xf numFmtId="166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166" fontId="7" fillId="3" borderId="23" xfId="0" applyNumberFormat="1" applyFont="1" applyFill="1" applyBorder="1" applyAlignment="1">
      <alignment horizontal="center" vertical="center"/>
    </xf>
    <xf numFmtId="166" fontId="7" fillId="3" borderId="24" xfId="0" applyNumberFormat="1" applyFont="1" applyFill="1" applyBorder="1" applyAlignment="1">
      <alignment horizontal="center" vertical="center"/>
    </xf>
    <xf numFmtId="166" fontId="7" fillId="2" borderId="25" xfId="0" applyNumberFormat="1" applyFont="1" applyFill="1" applyBorder="1" applyAlignment="1">
      <alignment horizontal="center" vertical="center"/>
    </xf>
    <xf numFmtId="166" fontId="7" fillId="2" borderId="26" xfId="0" applyNumberFormat="1" applyFont="1" applyFill="1" applyBorder="1" applyAlignment="1">
      <alignment horizontal="center" vertical="center"/>
    </xf>
    <xf numFmtId="166" fontId="7" fillId="3" borderId="27" xfId="0" applyNumberFormat="1" applyFont="1" applyFill="1" applyBorder="1" applyAlignment="1">
      <alignment horizontal="center" vertical="center"/>
    </xf>
    <xf numFmtId="166" fontId="7" fillId="3" borderId="28" xfId="0" applyNumberFormat="1" applyFont="1" applyFill="1" applyBorder="1" applyAlignment="1">
      <alignment horizontal="center" vertical="center"/>
    </xf>
    <xf numFmtId="166" fontId="7" fillId="2" borderId="29" xfId="0" applyNumberFormat="1" applyFont="1" applyFill="1" applyBorder="1" applyAlignment="1">
      <alignment horizontal="center" vertical="center"/>
    </xf>
    <xf numFmtId="166" fontId="7" fillId="2" borderId="30" xfId="0" applyNumberFormat="1" applyFont="1" applyFill="1" applyBorder="1" applyAlignment="1">
      <alignment horizontal="center" vertical="center"/>
    </xf>
    <xf numFmtId="166" fontId="7" fillId="3" borderId="31" xfId="0" applyNumberFormat="1" applyFont="1" applyFill="1" applyBorder="1" applyAlignment="1">
      <alignment horizontal="center" vertical="center"/>
    </xf>
    <xf numFmtId="166" fontId="7" fillId="3" borderId="32" xfId="0" applyNumberFormat="1" applyFont="1" applyFill="1" applyBorder="1" applyAlignment="1">
      <alignment horizontal="center" vertical="center"/>
    </xf>
    <xf numFmtId="166" fontId="7" fillId="2" borderId="9" xfId="0" applyNumberFormat="1" applyFont="1" applyFill="1" applyBorder="1" applyAlignment="1">
      <alignment horizontal="center" vertical="center"/>
    </xf>
    <xf numFmtId="166" fontId="7" fillId="2" borderId="33" xfId="0" applyNumberFormat="1" applyFont="1" applyFill="1" applyBorder="1" applyAlignment="1">
      <alignment horizontal="center" vertical="center"/>
    </xf>
    <xf numFmtId="166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66" fontId="7" fillId="2" borderId="37" xfId="0" applyNumberFormat="1" applyFont="1" applyFill="1" applyBorder="1" applyAlignment="1">
      <alignment horizontal="center" vertical="center"/>
    </xf>
    <xf numFmtId="166" fontId="7" fillId="2" borderId="38" xfId="0" applyNumberFormat="1" applyFont="1" applyFill="1" applyBorder="1" applyAlignment="1">
      <alignment horizontal="center" vertical="center"/>
    </xf>
    <xf numFmtId="166" fontId="7" fillId="2" borderId="39" xfId="0" applyNumberFormat="1" applyFont="1" applyFill="1" applyBorder="1" applyAlignment="1">
      <alignment horizontal="center" vertical="center"/>
    </xf>
    <xf numFmtId="166" fontId="7" fillId="2" borderId="40" xfId="0" applyNumberFormat="1" applyFont="1" applyFill="1" applyBorder="1" applyAlignment="1">
      <alignment horizontal="center" vertical="center"/>
    </xf>
    <xf numFmtId="166" fontId="8" fillId="3" borderId="23" xfId="0" applyNumberFormat="1" applyFont="1" applyFill="1" applyBorder="1" applyAlignment="1">
      <alignment horizontal="center" vertical="center"/>
    </xf>
    <xf numFmtId="166" fontId="8" fillId="3" borderId="22" xfId="0" applyNumberFormat="1" applyFont="1" applyFill="1" applyBorder="1" applyAlignment="1">
      <alignment horizontal="center" vertical="center"/>
    </xf>
    <xf numFmtId="166" fontId="8" fillId="3" borderId="27" xfId="0" applyNumberFormat="1" applyFont="1" applyFill="1" applyBorder="1" applyAlignment="1">
      <alignment horizontal="center" vertical="center"/>
    </xf>
    <xf numFmtId="166" fontId="8" fillId="3" borderId="26" xfId="0" applyNumberFormat="1" applyFont="1" applyFill="1" applyBorder="1" applyAlignment="1">
      <alignment horizontal="center" vertical="center"/>
    </xf>
    <xf numFmtId="166" fontId="8" fillId="3" borderId="31" xfId="0" applyNumberFormat="1" applyFont="1" applyFill="1" applyBorder="1" applyAlignment="1">
      <alignment horizontal="center" vertical="center"/>
    </xf>
    <xf numFmtId="166" fontId="8" fillId="3" borderId="30" xfId="0" applyNumberFormat="1" applyFont="1" applyFill="1" applyBorder="1" applyAlignment="1">
      <alignment horizontal="center" vertical="center"/>
    </xf>
    <xf numFmtId="166" fontId="8" fillId="3" borderId="34" xfId="0" applyNumberFormat="1" applyFont="1" applyFill="1" applyBorder="1" applyAlignment="1">
      <alignment horizontal="center" vertical="center"/>
    </xf>
    <xf numFmtId="166" fontId="8" fillId="3" borderId="33" xfId="0" applyNumberFormat="1" applyFont="1" applyFill="1" applyBorder="1" applyAlignment="1">
      <alignment horizontal="center" vertical="center"/>
    </xf>
    <xf numFmtId="166" fontId="8" fillId="2" borderId="23" xfId="0" applyNumberFormat="1" applyFont="1" applyFill="1" applyBorder="1" applyAlignment="1">
      <alignment horizontal="center" vertical="center"/>
    </xf>
    <xf numFmtId="166" fontId="8" fillId="2" borderId="22" xfId="0" applyNumberFormat="1" applyFont="1" applyFill="1" applyBorder="1" applyAlignment="1">
      <alignment horizontal="center" vertical="center"/>
    </xf>
    <xf numFmtId="166" fontId="8" fillId="2" borderId="27" xfId="0" applyNumberFormat="1" applyFont="1" applyFill="1" applyBorder="1" applyAlignment="1">
      <alignment horizontal="center" vertical="center"/>
    </xf>
    <xf numFmtId="166" fontId="8" fillId="2" borderId="26" xfId="0" applyNumberFormat="1" applyFont="1" applyFill="1" applyBorder="1" applyAlignment="1">
      <alignment horizontal="center" vertical="center"/>
    </xf>
    <xf numFmtId="166" fontId="8" fillId="2" borderId="31" xfId="0" applyNumberFormat="1" applyFont="1" applyFill="1" applyBorder="1" applyAlignment="1">
      <alignment horizontal="center" vertical="center"/>
    </xf>
    <xf numFmtId="166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66" fontId="8" fillId="3" borderId="37" xfId="0" applyNumberFormat="1" applyFont="1" applyFill="1" applyBorder="1" applyAlignment="1">
      <alignment horizontal="center" vertical="center"/>
    </xf>
    <xf numFmtId="166" fontId="8" fillId="4" borderId="20" xfId="0" applyNumberFormat="1" applyFont="1" applyFill="1" applyBorder="1" applyAlignment="1">
      <alignment horizontal="center" vertical="center"/>
    </xf>
    <xf numFmtId="166" fontId="8" fillId="4" borderId="23" xfId="0" applyNumberFormat="1" applyFont="1" applyFill="1" applyBorder="1" applyAlignment="1">
      <alignment horizontal="center" vertical="center"/>
    </xf>
    <xf numFmtId="166" fontId="8" fillId="4" borderId="46" xfId="0" applyNumberFormat="1" applyFont="1" applyFill="1" applyBorder="1" applyAlignment="1">
      <alignment horizontal="center" vertical="center"/>
    </xf>
    <xf numFmtId="166" fontId="8" fillId="3" borderId="38" xfId="0" applyNumberFormat="1" applyFont="1" applyFill="1" applyBorder="1" applyAlignment="1">
      <alignment horizontal="center" vertical="center"/>
    </xf>
    <xf numFmtId="166" fontId="8" fillId="4" borderId="24" xfId="0" applyNumberFormat="1" applyFont="1" applyFill="1" applyBorder="1" applyAlignment="1">
      <alignment horizontal="center" vertical="center"/>
    </xf>
    <xf numFmtId="166" fontId="8" fillId="4" borderId="27" xfId="0" applyNumberFormat="1" applyFont="1" applyFill="1" applyBorder="1" applyAlignment="1">
      <alignment horizontal="center" vertical="center"/>
    </xf>
    <xf numFmtId="166" fontId="8" fillId="4" borderId="47" xfId="0" applyNumberFormat="1" applyFont="1" applyFill="1" applyBorder="1" applyAlignment="1">
      <alignment horizontal="center" vertical="center"/>
    </xf>
    <xf numFmtId="166" fontId="8" fillId="3" borderId="48" xfId="0" applyNumberFormat="1" applyFont="1" applyFill="1" applyBorder="1" applyAlignment="1">
      <alignment horizontal="center" vertical="center"/>
    </xf>
    <xf numFmtId="166" fontId="8" fillId="4" borderId="49" xfId="0" applyNumberFormat="1" applyFont="1" applyFill="1" applyBorder="1" applyAlignment="1">
      <alignment horizontal="center" vertical="center"/>
    </xf>
    <xf numFmtId="166" fontId="8" fillId="4" borderId="50" xfId="0" applyNumberFormat="1" applyFont="1" applyFill="1" applyBorder="1" applyAlignment="1">
      <alignment horizontal="center" vertical="center"/>
    </xf>
    <xf numFmtId="166" fontId="8" fillId="4" borderId="51" xfId="0" applyNumberFormat="1" applyFont="1" applyFill="1" applyBorder="1" applyAlignment="1">
      <alignment horizontal="center" vertical="center"/>
    </xf>
    <xf numFmtId="166" fontId="8" fillId="3" borderId="39" xfId="0" applyNumberFormat="1" applyFont="1" applyFill="1" applyBorder="1" applyAlignment="1">
      <alignment horizontal="center" vertical="center"/>
    </xf>
    <xf numFmtId="166" fontId="8" fillId="4" borderId="28" xfId="0" applyNumberFormat="1" applyFont="1" applyFill="1" applyBorder="1" applyAlignment="1">
      <alignment horizontal="center" vertical="center"/>
    </xf>
    <xf numFmtId="166" fontId="8" fillId="4" borderId="31" xfId="0" applyNumberFormat="1" applyFont="1" applyFill="1" applyBorder="1" applyAlignment="1">
      <alignment horizontal="center" vertical="center"/>
    </xf>
    <xf numFmtId="166" fontId="8" fillId="4" borderId="52" xfId="0" applyNumberFormat="1" applyFont="1" applyFill="1" applyBorder="1" applyAlignment="1">
      <alignment horizontal="center" vertical="center"/>
    </xf>
    <xf numFmtId="166" fontId="8" fillId="2" borderId="37" xfId="0" applyNumberFormat="1" applyFont="1" applyFill="1" applyBorder="1" applyAlignment="1">
      <alignment horizontal="center" vertical="center"/>
    </xf>
    <xf numFmtId="166" fontId="8" fillId="2" borderId="38" xfId="0" applyNumberFormat="1" applyFont="1" applyFill="1" applyBorder="1" applyAlignment="1">
      <alignment horizontal="center" vertical="center"/>
    </xf>
    <xf numFmtId="166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66" fontId="8" fillId="4" borderId="22" xfId="0" applyNumberFormat="1" applyFont="1" applyFill="1" applyBorder="1" applyAlignment="1">
      <alignment horizontal="center" vertical="center"/>
    </xf>
    <xf numFmtId="166" fontId="8" fillId="4" borderId="26" xfId="0" applyNumberFormat="1" applyFont="1" applyFill="1" applyBorder="1" applyAlignment="1">
      <alignment horizontal="center" vertical="center"/>
    </xf>
    <xf numFmtId="166" fontId="8" fillId="4" borderId="54" xfId="0" applyNumberFormat="1" applyFont="1" applyFill="1" applyBorder="1" applyAlignment="1">
      <alignment horizontal="center" vertical="center"/>
    </xf>
    <xf numFmtId="166" fontId="8" fillId="4" borderId="30" xfId="0" applyNumberFormat="1" applyFont="1" applyFill="1" applyBorder="1" applyAlignment="1">
      <alignment horizontal="center" vertical="center"/>
    </xf>
    <xf numFmtId="166" fontId="8" fillId="2" borderId="34" xfId="0" applyNumberFormat="1" applyFont="1" applyFill="1" applyBorder="1" applyAlignment="1">
      <alignment horizontal="center" vertical="center"/>
    </xf>
    <xf numFmtId="166" fontId="8" fillId="2" borderId="33" xfId="0" applyNumberFormat="1" applyFont="1" applyFill="1" applyBorder="1" applyAlignment="1">
      <alignment horizontal="center" vertical="center"/>
    </xf>
    <xf numFmtId="166" fontId="8" fillId="2" borderId="50" xfId="0" applyNumberFormat="1" applyFont="1" applyFill="1" applyBorder="1" applyAlignment="1">
      <alignment horizontal="center" vertical="center"/>
    </xf>
    <xf numFmtId="166" fontId="8" fillId="2" borderId="54" xfId="0" applyNumberFormat="1" applyFont="1" applyFill="1" applyBorder="1" applyAlignment="1">
      <alignment horizontal="center" vertical="center"/>
    </xf>
    <xf numFmtId="166" fontId="8" fillId="2" borderId="40" xfId="0" applyNumberFormat="1" applyFont="1" applyFill="1" applyBorder="1" applyAlignment="1">
      <alignment horizontal="center" vertical="center"/>
    </xf>
    <xf numFmtId="166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166" fontId="15" fillId="3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26"/>
  <sheetViews>
    <sheetView topLeftCell="A10" zoomScale="145" zoomScaleNormal="145" workbookViewId="0">
      <selection activeCell="I23" sqref="I23"/>
    </sheetView>
  </sheetViews>
  <sheetFormatPr defaultColWidth="9" defaultRowHeight="15"/>
  <cols>
    <col min="2" max="2" width="9" customWidth="1"/>
    <col min="5" max="5" width="23.28515625" customWidth="1"/>
    <col min="6" max="6" width="10.140625" customWidth="1"/>
  </cols>
  <sheetData>
    <row r="2" spans="3:6" ht="14.25" customHeight="1">
      <c r="C2" s="105" t="s">
        <v>0</v>
      </c>
      <c r="D2" s="105" t="s">
        <v>1</v>
      </c>
      <c r="E2" s="77" t="s">
        <v>2</v>
      </c>
      <c r="F2" s="105" t="s">
        <v>3</v>
      </c>
    </row>
    <row r="3" spans="3:6">
      <c r="C3" s="106"/>
      <c r="D3" s="106"/>
      <c r="E3" s="78" t="s">
        <v>4</v>
      </c>
      <c r="F3" s="106"/>
    </row>
    <row r="4" spans="3:6" ht="14.25" customHeight="1">
      <c r="C4" s="105" t="s">
        <v>5</v>
      </c>
      <c r="D4" s="79">
        <v>1</v>
      </c>
      <c r="E4" s="80" t="s">
        <v>6</v>
      </c>
      <c r="F4" s="81" t="s">
        <v>7</v>
      </c>
    </row>
    <row r="5" spans="3:6">
      <c r="C5" s="107"/>
      <c r="D5" s="82">
        <v>2</v>
      </c>
      <c r="E5" s="83" t="s">
        <v>8</v>
      </c>
      <c r="F5" s="84" t="s">
        <v>9</v>
      </c>
    </row>
    <row r="6" spans="3:6" ht="15" customHeight="1">
      <c r="C6" s="107"/>
      <c r="D6" s="82">
        <v>3</v>
      </c>
      <c r="E6" s="83" t="s">
        <v>10</v>
      </c>
      <c r="F6" s="84" t="s">
        <v>11</v>
      </c>
    </row>
    <row r="7" spans="3:6">
      <c r="C7" s="107"/>
      <c r="D7" s="82">
        <v>4</v>
      </c>
      <c r="E7" s="83" t="s">
        <v>12</v>
      </c>
      <c r="F7" s="84" t="s">
        <v>7</v>
      </c>
    </row>
    <row r="8" spans="3:6">
      <c r="C8" s="108"/>
      <c r="D8" s="82">
        <v>5</v>
      </c>
      <c r="E8" s="83" t="s">
        <v>13</v>
      </c>
      <c r="F8" s="84" t="s">
        <v>14</v>
      </c>
    </row>
    <row r="9" spans="3:6" ht="14.25" customHeight="1">
      <c r="C9" s="109" t="s">
        <v>15</v>
      </c>
      <c r="D9" s="82">
        <v>6</v>
      </c>
      <c r="E9" s="83" t="s">
        <v>6</v>
      </c>
      <c r="F9" s="84" t="s">
        <v>7</v>
      </c>
    </row>
    <row r="10" spans="3:6">
      <c r="C10" s="107"/>
      <c r="D10" s="82">
        <v>7</v>
      </c>
      <c r="E10" s="83" t="s">
        <v>8</v>
      </c>
      <c r="F10" s="84" t="s">
        <v>16</v>
      </c>
    </row>
    <row r="11" spans="3:6">
      <c r="C11" s="107"/>
      <c r="D11" s="82">
        <v>8</v>
      </c>
      <c r="E11" s="83" t="s">
        <v>17</v>
      </c>
      <c r="F11" s="84" t="s">
        <v>11</v>
      </c>
    </row>
    <row r="12" spans="3:6">
      <c r="C12" s="106"/>
      <c r="D12" s="85">
        <v>9</v>
      </c>
      <c r="E12" s="86" t="s">
        <v>10</v>
      </c>
      <c r="F12" s="87" t="s">
        <v>11</v>
      </c>
    </row>
    <row r="13" spans="3:6" ht="29.25" customHeight="1">
      <c r="C13" s="94" t="s">
        <v>18</v>
      </c>
      <c r="D13" s="95"/>
      <c r="E13" s="95"/>
      <c r="F13" s="96"/>
    </row>
    <row r="14" spans="3:6" ht="39" customHeight="1">
      <c r="C14" s="97" t="s">
        <v>19</v>
      </c>
      <c r="D14" s="98"/>
      <c r="E14" s="98"/>
      <c r="F14" s="99"/>
    </row>
    <row r="15" spans="3:6" ht="14.25" customHeight="1">
      <c r="C15" s="97" t="s">
        <v>20</v>
      </c>
      <c r="D15" s="98"/>
      <c r="E15" s="98"/>
      <c r="F15" s="99"/>
    </row>
    <row r="16" spans="3:6" ht="30.75" customHeight="1">
      <c r="C16" s="97" t="s">
        <v>21</v>
      </c>
      <c r="D16" s="98"/>
      <c r="E16" s="98"/>
      <c r="F16" s="99"/>
    </row>
    <row r="17" spans="2:7" ht="30.75" customHeight="1">
      <c r="C17" s="97" t="s">
        <v>22</v>
      </c>
      <c r="D17" s="98"/>
      <c r="E17" s="98"/>
      <c r="F17" s="99"/>
    </row>
    <row r="18" spans="2:7" ht="29.25" customHeight="1">
      <c r="C18" s="100" t="s">
        <v>23</v>
      </c>
      <c r="D18" s="101"/>
      <c r="E18" s="101"/>
      <c r="F18" s="102"/>
    </row>
    <row r="20" spans="2:7">
      <c r="B20" s="103" t="s">
        <v>24</v>
      </c>
      <c r="C20" s="103" t="s">
        <v>25</v>
      </c>
      <c r="D20" s="103" t="s">
        <v>26</v>
      </c>
      <c r="E20" s="88" t="s">
        <v>27</v>
      </c>
      <c r="F20" s="103" t="s">
        <v>28</v>
      </c>
      <c r="G20" s="103" t="s">
        <v>3</v>
      </c>
    </row>
    <row r="21" spans="2:7" ht="24">
      <c r="B21" s="104"/>
      <c r="C21" s="104"/>
      <c r="D21" s="104"/>
      <c r="E21" s="89" t="s">
        <v>29</v>
      </c>
      <c r="F21" s="104"/>
      <c r="G21" s="104"/>
    </row>
    <row r="22" spans="2:7" ht="14.2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 ht="24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 ht="24">
      <c r="B24" s="90">
        <v>3</v>
      </c>
      <c r="C24" s="90" t="s">
        <v>31</v>
      </c>
      <c r="D24" s="92" t="s">
        <v>30</v>
      </c>
      <c r="E24" s="92"/>
      <c r="F24" s="110" t="s">
        <v>33</v>
      </c>
      <c r="G24" s="92" t="s">
        <v>7</v>
      </c>
    </row>
    <row r="25" spans="2:7" ht="24">
      <c r="B25" s="90">
        <v>4</v>
      </c>
      <c r="C25" s="90" t="s">
        <v>34</v>
      </c>
      <c r="D25" s="92" t="s">
        <v>32</v>
      </c>
      <c r="E25" s="92"/>
      <c r="F25" s="111"/>
      <c r="G25" s="92" t="s">
        <v>11</v>
      </c>
    </row>
    <row r="26" spans="2:7" ht="15" customHeight="1"/>
  </sheetData>
  <mergeCells count="17">
    <mergeCell ref="F24:F25"/>
    <mergeCell ref="G20:G21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C13:F13"/>
    <mergeCell ref="C14:F14"/>
    <mergeCell ref="C15:F15"/>
    <mergeCell ref="C16:F16"/>
    <mergeCell ref="C17:F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BB100"/>
  <sheetViews>
    <sheetView tabSelected="1" workbookViewId="0">
      <selection activeCell="Y37" sqref="Y37:Z37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75</v>
      </c>
      <c r="F5" s="2">
        <v>2</v>
      </c>
      <c r="G5" s="3">
        <v>1</v>
      </c>
      <c r="H5" s="2">
        <v>49</v>
      </c>
      <c r="I5" s="2" t="s">
        <v>74</v>
      </c>
      <c r="J5" s="9">
        <v>0.22</v>
      </c>
      <c r="K5" s="10"/>
      <c r="L5" s="10"/>
      <c r="M5" s="10"/>
      <c r="N5" s="11"/>
      <c r="O5" s="12">
        <v>0.02</v>
      </c>
      <c r="P5" s="10"/>
      <c r="Q5" s="10"/>
      <c r="R5" s="10"/>
      <c r="S5" s="26"/>
      <c r="T5" s="9">
        <v>2</v>
      </c>
      <c r="U5" s="10"/>
      <c r="V5" s="10"/>
      <c r="W5" s="10"/>
      <c r="X5" s="11"/>
      <c r="Y5" s="12">
        <v>0</v>
      </c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>J5-AE5</f>
        <v>0.22</v>
      </c>
      <c r="AJ5" s="49">
        <f>K5-AE5</f>
        <v>0</v>
      </c>
      <c r="AK5" s="49">
        <f>L5-AE5</f>
        <v>0</v>
      </c>
      <c r="AL5" s="49">
        <f>M5-AE5</f>
        <v>0</v>
      </c>
      <c r="AM5" s="50">
        <f>N5-AE5</f>
        <v>0</v>
      </c>
      <c r="AN5" s="48">
        <f>O5-AF5</f>
        <v>0.02</v>
      </c>
      <c r="AO5" s="49">
        <f>P5-AF5</f>
        <v>0</v>
      </c>
      <c r="AP5" s="49">
        <f>Q5-AF5</f>
        <v>0</v>
      </c>
      <c r="AQ5" s="49">
        <f>R5-AF5</f>
        <v>0</v>
      </c>
      <c r="AR5" s="50">
        <f>S5-AF5</f>
        <v>0</v>
      </c>
      <c r="AS5" s="48">
        <f>(1-(1-T5/100)/(1-AG5/100))*100</f>
        <v>2.0000000000000018</v>
      </c>
      <c r="AT5" s="49">
        <f>(1-(1-U5/100)/(1-AG5/100))*100</f>
        <v>0</v>
      </c>
      <c r="AU5" s="49">
        <f>(1-(1-V5/100)/(1-AG5/100))*100</f>
        <v>0</v>
      </c>
      <c r="AV5" s="49">
        <f>(1-(1-W5/100)/(1-AG5/100))*100</f>
        <v>0</v>
      </c>
      <c r="AW5" s="50">
        <f>(1-(1-X5/100)/(1-AG5/100))*100</f>
        <v>0</v>
      </c>
      <c r="AX5" s="49">
        <f>(1-(1-Y5/100)/(1-AH5/100))*100</f>
        <v>0</v>
      </c>
      <c r="AY5" s="49">
        <f>(1-(1-Z5/100)/(1-AH5/100))*100</f>
        <v>0</v>
      </c>
      <c r="AZ5" s="49">
        <f>(1-(1-AA5/100)/(1-AH5/100))*100</f>
        <v>0</v>
      </c>
      <c r="BA5" s="49">
        <f>(1-(1-AB5/100)/(1-AH5/100))*100</f>
        <v>0</v>
      </c>
      <c r="BB5" s="67">
        <f>(1-(1-AC5/100)/(1-AH5/100))*100</f>
        <v>0</v>
      </c>
    </row>
    <row r="6" spans="2:54" ht="15.75">
      <c r="B6" s="131"/>
      <c r="C6" s="131"/>
      <c r="D6" s="134"/>
      <c r="E6" s="1"/>
      <c r="F6" s="2"/>
      <c r="G6" s="3"/>
      <c r="H6" s="2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31"/>
      <c r="C7" s="131"/>
      <c r="D7" s="134"/>
      <c r="E7" s="1"/>
      <c r="F7" s="2"/>
      <c r="G7" s="3"/>
      <c r="H7" s="2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31"/>
      <c r="C8" s="131"/>
      <c r="D8" s="134"/>
      <c r="E8" s="1"/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31"/>
      <c r="C9" s="131"/>
      <c r="D9" s="134"/>
      <c r="E9" s="1"/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31"/>
      <c r="C10" s="131"/>
      <c r="D10" s="134"/>
      <c r="E10" s="1"/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31"/>
      <c r="C11" s="131"/>
      <c r="D11" s="134"/>
      <c r="E11" s="1"/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30">
        <v>2</v>
      </c>
      <c r="C21" s="130" t="s">
        <v>32</v>
      </c>
      <c r="D21" s="133" t="s">
        <v>31</v>
      </c>
      <c r="E21" s="1" t="str">
        <f>E5</f>
        <v>Huawei</v>
      </c>
      <c r="F21" s="2">
        <v>2</v>
      </c>
      <c r="G21" s="3">
        <v>1</v>
      </c>
      <c r="H21" s="2">
        <v>49</v>
      </c>
      <c r="I21" s="2" t="s">
        <v>74</v>
      </c>
      <c r="J21" s="9">
        <v>7.85</v>
      </c>
      <c r="K21" s="10">
        <v>6.14</v>
      </c>
      <c r="L21" s="10"/>
      <c r="M21" s="10"/>
      <c r="N21" s="11"/>
      <c r="O21" s="12">
        <v>3.9</v>
      </c>
      <c r="P21" s="10">
        <v>3.24</v>
      </c>
      <c r="Q21" s="10"/>
      <c r="R21" s="10"/>
      <c r="S21" s="26"/>
      <c r="T21" s="146" t="s">
        <v>76</v>
      </c>
      <c r="U21" s="10" t="s">
        <v>76</v>
      </c>
      <c r="V21" s="10"/>
      <c r="W21" s="10"/>
      <c r="X21" s="11"/>
      <c r="Y21" s="12">
        <v>25</v>
      </c>
      <c r="Z21" s="10">
        <v>25</v>
      </c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7.85</v>
      </c>
      <c r="AJ21" s="49">
        <f t="shared" si="1"/>
        <v>6.14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3.9</v>
      </c>
      <c r="AO21" s="49">
        <f t="shared" si="6"/>
        <v>3.24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 t="e">
        <f t="shared" si="10"/>
        <v>#VALUE!</v>
      </c>
      <c r="AT21" s="49" t="e">
        <f t="shared" si="11"/>
        <v>#VALUE!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25</v>
      </c>
      <c r="AY21" s="49">
        <f t="shared" si="16"/>
        <v>25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15.75">
      <c r="B22" s="131"/>
      <c r="C22" s="131"/>
      <c r="D22" s="134"/>
      <c r="E22" s="4">
        <f t="shared" ref="E22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30">
        <v>3</v>
      </c>
      <c r="C37" s="130" t="s">
        <v>70</v>
      </c>
      <c r="D37" s="133" t="s">
        <v>30</v>
      </c>
      <c r="E37" s="1" t="str">
        <f>E5</f>
        <v>Huawei</v>
      </c>
      <c r="F37" s="2">
        <v>2</v>
      </c>
      <c r="G37" s="3">
        <v>1</v>
      </c>
      <c r="H37" s="2">
        <v>49</v>
      </c>
      <c r="I37" s="2" t="s">
        <v>74</v>
      </c>
      <c r="J37" s="9">
        <v>4.87</v>
      </c>
      <c r="K37" s="10">
        <v>4.5</v>
      </c>
      <c r="L37" s="10"/>
      <c r="M37" s="10"/>
      <c r="N37" s="11"/>
      <c r="O37" s="12">
        <v>4.32</v>
      </c>
      <c r="P37" s="10">
        <v>3.86</v>
      </c>
      <c r="Q37" s="10"/>
      <c r="R37" s="10"/>
      <c r="S37" s="26"/>
      <c r="T37" s="146" t="s">
        <v>76</v>
      </c>
      <c r="U37" s="10" t="s">
        <v>76</v>
      </c>
      <c r="V37" s="10"/>
      <c r="W37" s="10"/>
      <c r="X37" s="11"/>
      <c r="Y37" s="146" t="s">
        <v>76</v>
      </c>
      <c r="Z37" s="10" t="s">
        <v>76</v>
      </c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15.75">
      <c r="B38" s="131"/>
      <c r="C38" s="131"/>
      <c r="D38" s="134"/>
      <c r="E38" s="4">
        <f t="shared" ref="E38:E100" si="21">E6</f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 thickBo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1" t="s">
        <v>75</v>
      </c>
      <c r="F53" s="2">
        <v>2</v>
      </c>
      <c r="G53" s="3">
        <v>1</v>
      </c>
      <c r="H53" s="2">
        <v>49</v>
      </c>
      <c r="I53" s="2" t="s">
        <v>74</v>
      </c>
      <c r="J53" s="21">
        <v>0.4</v>
      </c>
      <c r="K53" s="22"/>
      <c r="L53" s="22"/>
      <c r="M53" s="22"/>
      <c r="N53" s="23"/>
      <c r="O53" s="24">
        <v>0.3</v>
      </c>
      <c r="P53" s="22"/>
      <c r="Q53" s="22"/>
      <c r="R53" s="22"/>
      <c r="S53" s="29"/>
      <c r="T53" s="21">
        <v>4.5</v>
      </c>
      <c r="U53" s="22"/>
      <c r="V53" s="22"/>
      <c r="W53" s="22"/>
      <c r="X53" s="23"/>
      <c r="Y53" s="24">
        <v>1.2</v>
      </c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15.75">
      <c r="B54" s="131"/>
      <c r="C54" s="131"/>
      <c r="D54" s="134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Huawei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Huawei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BB100"/>
  <sheetViews>
    <sheetView zoomScale="55" zoomScaleNormal="55" workbookViewId="0">
      <selection activeCell="J39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BB100"/>
  <sheetViews>
    <sheetView zoomScale="55" zoomScaleNormal="55" workbookViewId="0">
      <selection activeCell="L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BB100"/>
  <sheetViews>
    <sheetView zoomScale="55" zoomScaleNormal="55" workbookViewId="0">
      <selection activeCell="K40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BB100"/>
  <sheetViews>
    <sheetView zoomScale="55" zoomScaleNormal="55" workbookViewId="0">
      <selection activeCell="M33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BB100"/>
  <sheetViews>
    <sheetView zoomScale="55" zoomScaleNormal="55" workbookViewId="0">
      <selection activeCell="L41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BB100"/>
  <sheetViews>
    <sheetView zoomScale="55" zoomScaleNormal="55" workbookViewId="0">
      <selection activeCell="O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BB100"/>
  <sheetViews>
    <sheetView zoomScale="55" zoomScaleNormal="55" workbookViewId="0">
      <selection activeCell="P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BB100"/>
  <sheetViews>
    <sheetView zoomScale="55" zoomScaleNormal="55" workbookViewId="0">
      <selection activeCell="S41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27" t="s">
        <v>24</v>
      </c>
      <c r="C2" s="127" t="s">
        <v>25</v>
      </c>
      <c r="D2" s="127" t="s">
        <v>26</v>
      </c>
      <c r="E2" s="136" t="s">
        <v>35</v>
      </c>
      <c r="F2" s="139" t="s">
        <v>36</v>
      </c>
      <c r="G2" s="139" t="s">
        <v>37</v>
      </c>
      <c r="H2" s="139" t="s">
        <v>38</v>
      </c>
      <c r="I2" s="139" t="s">
        <v>39</v>
      </c>
      <c r="J2" s="112" t="s">
        <v>40</v>
      </c>
      <c r="K2" s="113"/>
      <c r="L2" s="113"/>
      <c r="M2" s="113"/>
      <c r="N2" s="113"/>
      <c r="O2" s="113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5"/>
      <c r="AD2" s="130" t="s">
        <v>28</v>
      </c>
      <c r="AE2" s="112" t="s">
        <v>41</v>
      </c>
      <c r="AF2" s="113"/>
      <c r="AG2" s="114"/>
      <c r="AH2" s="114"/>
      <c r="AI2" s="116" t="s">
        <v>42</v>
      </c>
      <c r="AJ2" s="117"/>
      <c r="AK2" s="117"/>
      <c r="AL2" s="117"/>
      <c r="AM2" s="117"/>
      <c r="AN2" s="118"/>
      <c r="AO2" s="118"/>
      <c r="AP2" s="118"/>
      <c r="AQ2" s="118"/>
      <c r="AR2" s="118"/>
      <c r="AS2" s="118"/>
      <c r="AT2" s="119"/>
      <c r="AU2" s="119"/>
      <c r="AV2" s="119"/>
      <c r="AW2" s="119"/>
      <c r="AX2" s="119"/>
      <c r="AY2" s="119"/>
      <c r="AZ2" s="119"/>
      <c r="BA2" s="119"/>
      <c r="BB2" s="120"/>
    </row>
    <row r="3" spans="2:54" ht="43.5" customHeight="1">
      <c r="B3" s="128"/>
      <c r="C3" s="128"/>
      <c r="D3" s="128"/>
      <c r="E3" s="137"/>
      <c r="F3" s="140"/>
      <c r="G3" s="140"/>
      <c r="H3" s="140"/>
      <c r="I3" s="140"/>
      <c r="J3" s="121" t="s">
        <v>43</v>
      </c>
      <c r="K3" s="121"/>
      <c r="L3" s="121"/>
      <c r="M3" s="121"/>
      <c r="N3" s="122"/>
      <c r="O3" s="121" t="s">
        <v>44</v>
      </c>
      <c r="P3" s="121"/>
      <c r="Q3" s="121"/>
      <c r="R3" s="121"/>
      <c r="S3" s="121"/>
      <c r="T3" s="123" t="s">
        <v>45</v>
      </c>
      <c r="U3" s="121"/>
      <c r="V3" s="121"/>
      <c r="W3" s="121"/>
      <c r="X3" s="122"/>
      <c r="Y3" s="121" t="s">
        <v>46</v>
      </c>
      <c r="Z3" s="121"/>
      <c r="AA3" s="121"/>
      <c r="AB3" s="121"/>
      <c r="AC3" s="122"/>
      <c r="AD3" s="131"/>
      <c r="AE3" s="142" t="s">
        <v>47</v>
      </c>
      <c r="AF3" s="144" t="s">
        <v>48</v>
      </c>
      <c r="AG3" s="142" t="s">
        <v>49</v>
      </c>
      <c r="AH3" s="144" t="s">
        <v>50</v>
      </c>
      <c r="AI3" s="124" t="s">
        <v>51</v>
      </c>
      <c r="AJ3" s="125"/>
      <c r="AK3" s="125"/>
      <c r="AL3" s="125"/>
      <c r="AM3" s="126"/>
      <c r="AN3" s="124" t="s">
        <v>52</v>
      </c>
      <c r="AO3" s="125"/>
      <c r="AP3" s="125"/>
      <c r="AQ3" s="125"/>
      <c r="AR3" s="126"/>
      <c r="AS3" s="124" t="s">
        <v>53</v>
      </c>
      <c r="AT3" s="125"/>
      <c r="AU3" s="125"/>
      <c r="AV3" s="125"/>
      <c r="AW3" s="126"/>
      <c r="AX3" s="125" t="s">
        <v>54</v>
      </c>
      <c r="AY3" s="125"/>
      <c r="AZ3" s="125"/>
      <c r="BA3" s="125"/>
      <c r="BB3" s="126"/>
    </row>
    <row r="4" spans="2:54" ht="30">
      <c r="B4" s="129"/>
      <c r="C4" s="129"/>
      <c r="D4" s="129"/>
      <c r="E4" s="138"/>
      <c r="F4" s="141"/>
      <c r="G4" s="141"/>
      <c r="H4" s="141"/>
      <c r="I4" s="141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32"/>
      <c r="AE4" s="143"/>
      <c r="AF4" s="145"/>
      <c r="AG4" s="143"/>
      <c r="AH4" s="145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30">
        <v>1</v>
      </c>
      <c r="C5" s="130" t="s">
        <v>30</v>
      </c>
      <c r="D5" s="133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30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31"/>
      <c r="C6" s="131"/>
      <c r="D6" s="134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31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31"/>
      <c r="C7" s="131"/>
      <c r="D7" s="134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31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31"/>
      <c r="C8" s="131"/>
      <c r="D8" s="134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31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31"/>
      <c r="C9" s="131"/>
      <c r="D9" s="134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31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31"/>
      <c r="C10" s="131"/>
      <c r="D10" s="134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31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31"/>
      <c r="C11" s="131"/>
      <c r="D11" s="134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31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31"/>
      <c r="C12" s="131"/>
      <c r="D12" s="134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31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31"/>
      <c r="C13" s="131"/>
      <c r="D13" s="134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31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31"/>
      <c r="C14" s="131"/>
      <c r="D14" s="134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31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31"/>
      <c r="C15" s="131"/>
      <c r="D15" s="134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31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31"/>
      <c r="C16" s="131"/>
      <c r="D16" s="134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31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31"/>
      <c r="C17" s="131"/>
      <c r="D17" s="134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31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31"/>
      <c r="C18" s="131"/>
      <c r="D18" s="134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31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31"/>
      <c r="C19" s="131"/>
      <c r="D19" s="134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31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32"/>
      <c r="C20" s="132"/>
      <c r="D20" s="135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32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30">
        <v>2</v>
      </c>
      <c r="C21" s="130" t="s">
        <v>32</v>
      </c>
      <c r="D21" s="133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31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31"/>
      <c r="C22" s="131"/>
      <c r="D22" s="134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31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31"/>
      <c r="C23" s="131"/>
      <c r="D23" s="134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31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31"/>
      <c r="C24" s="131"/>
      <c r="D24" s="134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31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31"/>
      <c r="C25" s="131"/>
      <c r="D25" s="134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31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31"/>
      <c r="C26" s="131"/>
      <c r="D26" s="134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31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31"/>
      <c r="C27" s="131"/>
      <c r="D27" s="134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31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31"/>
      <c r="C28" s="131"/>
      <c r="D28" s="134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31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31"/>
      <c r="C29" s="131"/>
      <c r="D29" s="134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31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31"/>
      <c r="C30" s="131"/>
      <c r="D30" s="134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31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31"/>
      <c r="C31" s="131"/>
      <c r="D31" s="134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31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31"/>
      <c r="C32" s="131"/>
      <c r="D32" s="134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31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31"/>
      <c r="C33" s="131"/>
      <c r="D33" s="134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31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31"/>
      <c r="C34" s="131"/>
      <c r="D34" s="134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31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31"/>
      <c r="C35" s="131"/>
      <c r="D35" s="134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31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32"/>
      <c r="C36" s="132"/>
      <c r="D36" s="135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32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30">
        <v>3</v>
      </c>
      <c r="C37" s="130" t="s">
        <v>70</v>
      </c>
      <c r="D37" s="133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30" t="s">
        <v>71</v>
      </c>
      <c r="AE37" s="38"/>
      <c r="AF37" s="39"/>
      <c r="AG37" s="63"/>
      <c r="AH37" s="39"/>
    </row>
    <row r="38" spans="2:54" ht="25.5">
      <c r="B38" s="131"/>
      <c r="C38" s="131"/>
      <c r="D38" s="134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31"/>
      <c r="AE38" s="40"/>
      <c r="AF38" s="41"/>
      <c r="AG38" s="64"/>
      <c r="AH38" s="41"/>
    </row>
    <row r="39" spans="2:54" ht="25.5">
      <c r="B39" s="131"/>
      <c r="C39" s="131"/>
      <c r="D39" s="134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31"/>
      <c r="AE39" s="40"/>
      <c r="AF39" s="41"/>
      <c r="AG39" s="64"/>
      <c r="AH39" s="41"/>
    </row>
    <row r="40" spans="2:54" ht="25.5">
      <c r="B40" s="131"/>
      <c r="C40" s="131"/>
      <c r="D40" s="134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31"/>
      <c r="AE40" s="40"/>
      <c r="AF40" s="41"/>
      <c r="AG40" s="64"/>
      <c r="AH40" s="41"/>
    </row>
    <row r="41" spans="2:54" ht="25.5">
      <c r="B41" s="131"/>
      <c r="C41" s="131"/>
      <c r="D41" s="134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31"/>
      <c r="AE41" s="40"/>
      <c r="AF41" s="41"/>
      <c r="AG41" s="64"/>
      <c r="AH41" s="41"/>
    </row>
    <row r="42" spans="2:54" ht="25.5">
      <c r="B42" s="131"/>
      <c r="C42" s="131"/>
      <c r="D42" s="134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31"/>
      <c r="AE42" s="40"/>
      <c r="AF42" s="41"/>
      <c r="AG42" s="64"/>
      <c r="AH42" s="41"/>
    </row>
    <row r="43" spans="2:54" ht="25.5">
      <c r="B43" s="131"/>
      <c r="C43" s="131"/>
      <c r="D43" s="134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31"/>
      <c r="AE43" s="40"/>
      <c r="AF43" s="41"/>
      <c r="AG43" s="64"/>
      <c r="AH43" s="41"/>
    </row>
    <row r="44" spans="2:54" ht="15.75">
      <c r="B44" s="131"/>
      <c r="C44" s="131"/>
      <c r="D44" s="134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31"/>
      <c r="AE44" s="40"/>
      <c r="AF44" s="41"/>
      <c r="AG44" s="64"/>
      <c r="AH44" s="41"/>
    </row>
    <row r="45" spans="2:54" ht="15.75">
      <c r="B45" s="131"/>
      <c r="C45" s="131"/>
      <c r="D45" s="134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31"/>
      <c r="AE45" s="40"/>
      <c r="AF45" s="41"/>
      <c r="AG45" s="64"/>
      <c r="AH45" s="41"/>
    </row>
    <row r="46" spans="2:54" ht="15.75">
      <c r="B46" s="131"/>
      <c r="C46" s="131"/>
      <c r="D46" s="134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31"/>
      <c r="AE46" s="40"/>
      <c r="AF46" s="41"/>
      <c r="AG46" s="64"/>
      <c r="AH46" s="41"/>
    </row>
    <row r="47" spans="2:54" ht="15.75">
      <c r="B47" s="131"/>
      <c r="C47" s="131"/>
      <c r="D47" s="134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31"/>
      <c r="AE47" s="40"/>
      <c r="AF47" s="41"/>
      <c r="AG47" s="64"/>
      <c r="AH47" s="41"/>
    </row>
    <row r="48" spans="2:54" ht="15.75">
      <c r="B48" s="131"/>
      <c r="C48" s="131"/>
      <c r="D48" s="134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31"/>
      <c r="AE48" s="40"/>
      <c r="AF48" s="41"/>
      <c r="AG48" s="64"/>
      <c r="AH48" s="41"/>
    </row>
    <row r="49" spans="2:34" ht="15.75">
      <c r="B49" s="131"/>
      <c r="C49" s="131"/>
      <c r="D49" s="134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31"/>
      <c r="AE49" s="40"/>
      <c r="AF49" s="41"/>
      <c r="AG49" s="64"/>
      <c r="AH49" s="41"/>
    </row>
    <row r="50" spans="2:34" ht="15.75">
      <c r="B50" s="131"/>
      <c r="C50" s="131"/>
      <c r="D50" s="134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31"/>
      <c r="AE50" s="40"/>
      <c r="AF50" s="41"/>
      <c r="AG50" s="64"/>
      <c r="AH50" s="41"/>
    </row>
    <row r="51" spans="2:34" ht="15.75">
      <c r="B51" s="131"/>
      <c r="C51" s="131"/>
      <c r="D51" s="134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31"/>
      <c r="AE51" s="40"/>
      <c r="AF51" s="41"/>
      <c r="AG51" s="64"/>
      <c r="AH51" s="41"/>
    </row>
    <row r="52" spans="2:34" ht="15" customHeight="1">
      <c r="B52" s="131"/>
      <c r="C52" s="132"/>
      <c r="D52" s="135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32"/>
      <c r="AE52" s="42"/>
      <c r="AF52" s="43"/>
      <c r="AG52" s="65"/>
      <c r="AH52" s="43"/>
    </row>
    <row r="53" spans="2:34" ht="14.25" customHeight="1">
      <c r="B53" s="131"/>
      <c r="C53" s="131" t="s">
        <v>72</v>
      </c>
      <c r="D53" s="134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30" t="s">
        <v>73</v>
      </c>
      <c r="AE53" s="38"/>
      <c r="AF53" s="39"/>
      <c r="AG53" s="63"/>
      <c r="AH53" s="39"/>
    </row>
    <row r="54" spans="2:34" ht="25.5">
      <c r="B54" s="131"/>
      <c r="C54" s="131"/>
      <c r="D54" s="134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31"/>
      <c r="AE54" s="40"/>
      <c r="AF54" s="41"/>
      <c r="AG54" s="64"/>
      <c r="AH54" s="41"/>
    </row>
    <row r="55" spans="2:34" ht="25.5">
      <c r="B55" s="131"/>
      <c r="C55" s="131"/>
      <c r="D55" s="134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31"/>
      <c r="AE55" s="40"/>
      <c r="AF55" s="41"/>
      <c r="AG55" s="64"/>
      <c r="AH55" s="41"/>
    </row>
    <row r="56" spans="2:34" ht="25.5">
      <c r="B56" s="131"/>
      <c r="C56" s="131"/>
      <c r="D56" s="134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31"/>
      <c r="AE56" s="40"/>
      <c r="AF56" s="41"/>
      <c r="AG56" s="64"/>
      <c r="AH56" s="41"/>
    </row>
    <row r="57" spans="2:34" ht="25.5">
      <c r="B57" s="131"/>
      <c r="C57" s="131"/>
      <c r="D57" s="134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31"/>
      <c r="AE57" s="40"/>
      <c r="AF57" s="41"/>
      <c r="AG57" s="64"/>
      <c r="AH57" s="41"/>
    </row>
    <row r="58" spans="2:34" ht="25.5">
      <c r="B58" s="131"/>
      <c r="C58" s="131"/>
      <c r="D58" s="134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31"/>
      <c r="AE58" s="40"/>
      <c r="AF58" s="41"/>
      <c r="AG58" s="64"/>
      <c r="AH58" s="41"/>
    </row>
    <row r="59" spans="2:34" ht="25.5">
      <c r="B59" s="131"/>
      <c r="C59" s="131"/>
      <c r="D59" s="134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31"/>
      <c r="AE59" s="40"/>
      <c r="AF59" s="41"/>
      <c r="AG59" s="64"/>
      <c r="AH59" s="41"/>
    </row>
    <row r="60" spans="2:34" ht="15.75">
      <c r="B60" s="131"/>
      <c r="C60" s="131"/>
      <c r="D60" s="134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31"/>
      <c r="AE60" s="40"/>
      <c r="AF60" s="41"/>
      <c r="AG60" s="64"/>
      <c r="AH60" s="41"/>
    </row>
    <row r="61" spans="2:34" ht="15.75">
      <c r="B61" s="131"/>
      <c r="C61" s="131"/>
      <c r="D61" s="134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31"/>
      <c r="AE61" s="40"/>
      <c r="AF61" s="41"/>
      <c r="AG61" s="64"/>
      <c r="AH61" s="41"/>
    </row>
    <row r="62" spans="2:34" ht="15.75">
      <c r="B62" s="131"/>
      <c r="C62" s="131"/>
      <c r="D62" s="134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31"/>
      <c r="AE62" s="40"/>
      <c r="AF62" s="41"/>
      <c r="AG62" s="64"/>
      <c r="AH62" s="41"/>
    </row>
    <row r="63" spans="2:34" ht="15.75">
      <c r="B63" s="131"/>
      <c r="C63" s="131"/>
      <c r="D63" s="134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31"/>
      <c r="AE63" s="40"/>
      <c r="AF63" s="41"/>
      <c r="AG63" s="64"/>
      <c r="AH63" s="41"/>
    </row>
    <row r="64" spans="2:34" ht="15.75">
      <c r="B64" s="131"/>
      <c r="C64" s="131"/>
      <c r="D64" s="134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31"/>
      <c r="AE64" s="40"/>
      <c r="AF64" s="41"/>
      <c r="AG64" s="64"/>
      <c r="AH64" s="41"/>
    </row>
    <row r="65" spans="2:34" ht="15.75">
      <c r="B65" s="131"/>
      <c r="C65" s="131"/>
      <c r="D65" s="134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31"/>
      <c r="AE65" s="40"/>
      <c r="AF65" s="41"/>
      <c r="AG65" s="64"/>
      <c r="AH65" s="41"/>
    </row>
    <row r="66" spans="2:34" ht="15.75">
      <c r="B66" s="131"/>
      <c r="C66" s="131"/>
      <c r="D66" s="134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31"/>
      <c r="AE66" s="40"/>
      <c r="AF66" s="41"/>
      <c r="AG66" s="64"/>
      <c r="AH66" s="41"/>
    </row>
    <row r="67" spans="2:34" ht="15.75">
      <c r="B67" s="131"/>
      <c r="C67" s="131"/>
      <c r="D67" s="134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31"/>
      <c r="AE67" s="40"/>
      <c r="AF67" s="41"/>
      <c r="AG67" s="64"/>
      <c r="AH67" s="41"/>
    </row>
    <row r="68" spans="2:34" ht="15.75">
      <c r="B68" s="132"/>
      <c r="C68" s="132"/>
      <c r="D68" s="135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32"/>
      <c r="AE68" s="42"/>
      <c r="AF68" s="43"/>
      <c r="AG68" s="65"/>
      <c r="AH68" s="43"/>
    </row>
    <row r="69" spans="2:34" ht="25.5">
      <c r="B69" s="131">
        <v>4</v>
      </c>
      <c r="C69" s="130" t="s">
        <v>70</v>
      </c>
      <c r="D69" s="133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31"/>
      <c r="AE69" s="71"/>
      <c r="AF69" s="72"/>
      <c r="AG69" s="75"/>
      <c r="AH69" s="72"/>
    </row>
    <row r="70" spans="2:34" ht="25.5">
      <c r="B70" s="131"/>
      <c r="C70" s="131"/>
      <c r="D70" s="134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31"/>
      <c r="AE70" s="40"/>
      <c r="AF70" s="41"/>
      <c r="AG70" s="64"/>
      <c r="AH70" s="41"/>
    </row>
    <row r="71" spans="2:34" ht="25.5">
      <c r="B71" s="131"/>
      <c r="C71" s="131"/>
      <c r="D71" s="134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31"/>
      <c r="AE71" s="40"/>
      <c r="AF71" s="41"/>
      <c r="AG71" s="64"/>
      <c r="AH71" s="41"/>
    </row>
    <row r="72" spans="2:34" ht="25.5">
      <c r="B72" s="131"/>
      <c r="C72" s="131"/>
      <c r="D72" s="134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31"/>
      <c r="AE72" s="40"/>
      <c r="AF72" s="41"/>
      <c r="AG72" s="64"/>
      <c r="AH72" s="41"/>
    </row>
    <row r="73" spans="2:34" ht="25.5">
      <c r="B73" s="131"/>
      <c r="C73" s="131"/>
      <c r="D73" s="134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31"/>
      <c r="AE73" s="40"/>
      <c r="AF73" s="41"/>
      <c r="AG73" s="64"/>
      <c r="AH73" s="41"/>
    </row>
    <row r="74" spans="2:34" ht="25.5">
      <c r="B74" s="131"/>
      <c r="C74" s="131"/>
      <c r="D74" s="134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31"/>
      <c r="AE74" s="40"/>
      <c r="AF74" s="41"/>
      <c r="AG74" s="64"/>
      <c r="AH74" s="41"/>
    </row>
    <row r="75" spans="2:34" ht="25.5">
      <c r="B75" s="131"/>
      <c r="C75" s="131"/>
      <c r="D75" s="134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31"/>
      <c r="AE75" s="40"/>
      <c r="AF75" s="41"/>
      <c r="AG75" s="64"/>
      <c r="AH75" s="41"/>
    </row>
    <row r="76" spans="2:34" ht="15.75">
      <c r="B76" s="131"/>
      <c r="C76" s="131"/>
      <c r="D76" s="134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31"/>
      <c r="AE76" s="40"/>
      <c r="AF76" s="41"/>
      <c r="AG76" s="64"/>
      <c r="AH76" s="41"/>
    </row>
    <row r="77" spans="2:34" ht="15.75">
      <c r="B77" s="131"/>
      <c r="C77" s="131"/>
      <c r="D77" s="134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31"/>
      <c r="AE77" s="40"/>
      <c r="AF77" s="41"/>
      <c r="AG77" s="64"/>
      <c r="AH77" s="41"/>
    </row>
    <row r="78" spans="2:34" ht="15.75">
      <c r="B78" s="131"/>
      <c r="C78" s="131"/>
      <c r="D78" s="134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31"/>
      <c r="AE78" s="40"/>
      <c r="AF78" s="41"/>
      <c r="AG78" s="64"/>
      <c r="AH78" s="41"/>
    </row>
    <row r="79" spans="2:34" ht="15.75">
      <c r="B79" s="131"/>
      <c r="C79" s="131"/>
      <c r="D79" s="134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31"/>
      <c r="AE79" s="40"/>
      <c r="AF79" s="41"/>
      <c r="AG79" s="64"/>
      <c r="AH79" s="41"/>
    </row>
    <row r="80" spans="2:34" ht="15.75">
      <c r="B80" s="131"/>
      <c r="C80" s="131"/>
      <c r="D80" s="134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31"/>
      <c r="AE80" s="40"/>
      <c r="AF80" s="41"/>
      <c r="AG80" s="64"/>
      <c r="AH80" s="41"/>
    </row>
    <row r="81" spans="2:34" ht="15.75">
      <c r="B81" s="131"/>
      <c r="C81" s="131"/>
      <c r="D81" s="134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31"/>
      <c r="AE81" s="40"/>
      <c r="AF81" s="41"/>
      <c r="AG81" s="64"/>
      <c r="AH81" s="41"/>
    </row>
    <row r="82" spans="2:34" ht="15.75">
      <c r="B82" s="131"/>
      <c r="C82" s="131"/>
      <c r="D82" s="134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31"/>
      <c r="AE82" s="40"/>
      <c r="AF82" s="41"/>
      <c r="AG82" s="64"/>
      <c r="AH82" s="41"/>
    </row>
    <row r="83" spans="2:34" ht="15.75">
      <c r="B83" s="131"/>
      <c r="C83" s="131"/>
      <c r="D83" s="134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31"/>
      <c r="AE83" s="40"/>
      <c r="AF83" s="41"/>
      <c r="AG83" s="64"/>
      <c r="AH83" s="41"/>
    </row>
    <row r="84" spans="2:34" ht="15.75">
      <c r="B84" s="131"/>
      <c r="C84" s="132"/>
      <c r="D84" s="135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31"/>
      <c r="AE84" s="73"/>
      <c r="AF84" s="74"/>
      <c r="AG84" s="76"/>
      <c r="AH84" s="74"/>
    </row>
    <row r="85" spans="2:34" ht="25.5">
      <c r="B85" s="131"/>
      <c r="C85" s="130" t="s">
        <v>72</v>
      </c>
      <c r="D85" s="133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30"/>
      <c r="AE85" s="38"/>
      <c r="AF85" s="39"/>
      <c r="AG85" s="63"/>
      <c r="AH85" s="39"/>
    </row>
    <row r="86" spans="2:34" ht="25.5">
      <c r="B86" s="131"/>
      <c r="C86" s="131"/>
      <c r="D86" s="134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31"/>
      <c r="AE86" s="40"/>
      <c r="AF86" s="41"/>
      <c r="AG86" s="64"/>
      <c r="AH86" s="41"/>
    </row>
    <row r="87" spans="2:34" ht="25.5">
      <c r="B87" s="131"/>
      <c r="C87" s="131"/>
      <c r="D87" s="134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31"/>
      <c r="AE87" s="40"/>
      <c r="AF87" s="41"/>
      <c r="AG87" s="64"/>
      <c r="AH87" s="41"/>
    </row>
    <row r="88" spans="2:34" ht="25.5">
      <c r="B88" s="131"/>
      <c r="C88" s="131"/>
      <c r="D88" s="134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31"/>
      <c r="AE88" s="40"/>
      <c r="AF88" s="41"/>
      <c r="AG88" s="64"/>
      <c r="AH88" s="41"/>
    </row>
    <row r="89" spans="2:34" ht="25.5">
      <c r="B89" s="131"/>
      <c r="C89" s="131"/>
      <c r="D89" s="134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31"/>
      <c r="AE89" s="40"/>
      <c r="AF89" s="41"/>
      <c r="AG89" s="64"/>
      <c r="AH89" s="41"/>
    </row>
    <row r="90" spans="2:34" ht="25.5">
      <c r="B90" s="131"/>
      <c r="C90" s="131"/>
      <c r="D90" s="134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31"/>
      <c r="AE90" s="40"/>
      <c r="AF90" s="41"/>
      <c r="AG90" s="64"/>
      <c r="AH90" s="41"/>
    </row>
    <row r="91" spans="2:34" ht="25.5">
      <c r="B91" s="131"/>
      <c r="C91" s="131"/>
      <c r="D91" s="134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31"/>
      <c r="AE91" s="40"/>
      <c r="AF91" s="41"/>
      <c r="AG91" s="64"/>
      <c r="AH91" s="41"/>
    </row>
    <row r="92" spans="2:34" ht="15.75">
      <c r="B92" s="131"/>
      <c r="C92" s="131"/>
      <c r="D92" s="134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31"/>
      <c r="AE92" s="40"/>
      <c r="AF92" s="41"/>
      <c r="AG92" s="64"/>
      <c r="AH92" s="41"/>
    </row>
    <row r="93" spans="2:34" ht="15.75">
      <c r="B93" s="131"/>
      <c r="C93" s="131"/>
      <c r="D93" s="134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31"/>
      <c r="AE93" s="40"/>
      <c r="AF93" s="41"/>
      <c r="AG93" s="64"/>
      <c r="AH93" s="41"/>
    </row>
    <row r="94" spans="2:34" ht="15.75">
      <c r="B94" s="131"/>
      <c r="C94" s="131"/>
      <c r="D94" s="134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31"/>
      <c r="AE94" s="40"/>
      <c r="AF94" s="41"/>
      <c r="AG94" s="64"/>
      <c r="AH94" s="41"/>
    </row>
    <row r="95" spans="2:34" ht="15.75">
      <c r="B95" s="131"/>
      <c r="C95" s="131"/>
      <c r="D95" s="134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31"/>
      <c r="AE95" s="40"/>
      <c r="AF95" s="41"/>
      <c r="AG95" s="64"/>
      <c r="AH95" s="41"/>
    </row>
    <row r="96" spans="2:34" ht="15.75">
      <c r="B96" s="131"/>
      <c r="C96" s="131"/>
      <c r="D96" s="134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31"/>
      <c r="AE96" s="40"/>
      <c r="AF96" s="41"/>
      <c r="AG96" s="64"/>
      <c r="AH96" s="41"/>
    </row>
    <row r="97" spans="2:34" ht="15.75">
      <c r="B97" s="131"/>
      <c r="C97" s="131"/>
      <c r="D97" s="134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31"/>
      <c r="AE97" s="40"/>
      <c r="AF97" s="41"/>
      <c r="AG97" s="64"/>
      <c r="AH97" s="41"/>
    </row>
    <row r="98" spans="2:34" ht="15.75">
      <c r="B98" s="131"/>
      <c r="C98" s="131"/>
      <c r="D98" s="134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31"/>
      <c r="AE98" s="40"/>
      <c r="AF98" s="41"/>
      <c r="AG98" s="64"/>
      <c r="AH98" s="41"/>
    </row>
    <row r="99" spans="2:34" ht="15.75">
      <c r="B99" s="131"/>
      <c r="C99" s="131"/>
      <c r="D99" s="134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31"/>
      <c r="AE99" s="40"/>
      <c r="AF99" s="41"/>
      <c r="AG99" s="64"/>
      <c r="AH99" s="41"/>
    </row>
    <row r="100" spans="2:34" ht="15.75">
      <c r="B100" s="132"/>
      <c r="C100" s="132"/>
      <c r="D100" s="135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32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Huawei</cp:lastModifiedBy>
  <dcterms:created xsi:type="dcterms:W3CDTF">2023-07-19T01:55:00Z</dcterms:created>
  <dcterms:modified xsi:type="dcterms:W3CDTF">2023-09-27T12:46:54Z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D8F15ADF88024E278D255A89428547A6</vt:lpwstr>
  </property>
  <property fmtid="{D5CDD505-2E9C-101B-9397-08002B2CF9AE}" pid="3" name="KSOProductBuildVer">
    <vt:lpwstr>2052-11.8.2.12085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1694488699</vt:lpwstr>
  </property>
  <property fmtid="{D5CDD505-2E9C-101B-9397-08002B2CF9AE}" pid="8" name="_2015_ms_pID_725343">
    <vt:lpwstr>(3)feDApzVc0FtEuA4cE4BEaHFM+WfCGVoIVtCUfFAnVS1zjx6OxlNaPbqDTw69WZ40mXnpgtp5
7Vsdjae3151GQzkjhlh1k5udsaBqksIZB2SVTNGnUlbD34fTxlbkNej+KryP1OxiHWg1JTYT
CwSpTng6TlxGHTL188f4bMgZmHEonZlDiW0Sfa6K3XFHPyOYrJCe/CYq3zTDQoAQ/HIVgvuJ
fHaiPL337FKdda+hN0</vt:lpwstr>
  </property>
  <property fmtid="{D5CDD505-2E9C-101B-9397-08002B2CF9AE}" pid="9" name="_2015_ms_pID_7253431">
    <vt:lpwstr>9Tanzmc4PVLFfJibuIOA7ZLHg09kplIXMzxEd0qcN9LuMoKatykW7I
aFTEkrXVyURLID3r1QN1Nh34POWj6ryF8OnCZDeEX1m2amFomCf09vaS/KbkCrRFoEsTePHO
B+QQWlRV+R6VEQdGJ6QfvpCqz7bk2HZfEG3J/Gx4WVzor9VQJ/uEOsicWOtSTHqQMbIjjvfm
rDd2fT6J5yE2oVmzXH9TKJS/QwpxyL6KmZYU</vt:lpwstr>
  </property>
  <property fmtid="{D5CDD505-2E9C-101B-9397-08002B2CF9AE}" pid="10" name="_2015_ms_pID_7253432">
    <vt:lpwstr>RQ==</vt:lpwstr>
  </property>
</Properties>
</file>